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A26" i="2" l="1"/>
  <c r="A27" i="2" s="1"/>
  <c r="D29" i="2" l="1"/>
  <c r="D30" i="2" l="1"/>
  <c r="D31" i="2" s="1"/>
  <c r="D32" i="2" s="1"/>
  <c r="D33" i="2" s="1"/>
  <c r="A9" i="2" l="1"/>
  <c r="A10" i="2" s="1"/>
  <c r="A11" i="2" s="1"/>
  <c r="A12" i="2" s="1"/>
  <c r="A13" i="2" l="1"/>
  <c r="A14" i="2" s="1"/>
  <c r="A16" i="2" s="1"/>
  <c r="A17" i="2" s="1"/>
  <c r="A18" i="2" s="1"/>
  <c r="A19" i="2" s="1"/>
  <c r="A20" i="2" s="1"/>
  <c r="A22" i="2" s="1"/>
  <c r="A23" i="2" s="1"/>
  <c r="A24" i="2" s="1"/>
  <c r="A25" i="2" s="1"/>
</calcChain>
</file>

<file path=xl/sharedStrings.xml><?xml version="1.0" encoding="utf-8"?>
<sst xmlns="http://schemas.openxmlformats.org/spreadsheetml/2006/main" count="52" uniqueCount="46">
  <si>
    <t>№ п/п</t>
  </si>
  <si>
    <t>Объект основного фонда</t>
  </si>
  <si>
    <t>Наименование основных производимых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</si>
  <si>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</si>
  <si>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</si>
  <si>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</si>
  <si>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</si>
  <si>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</si>
  <si>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</si>
  <si>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 xml:space="preserve">Лот № 6 на производство работ по капитальному ремонту объектов ОАО "ЯТЭК" , г. Якутск </t>
  </si>
  <si>
    <t>АХУ</t>
  </si>
  <si>
    <t xml:space="preserve">Административное здание П. Алексеева 76 </t>
  </si>
  <si>
    <t>Трасса ХВС ул. П.Алексеева,76</t>
  </si>
  <si>
    <t>Гаражные боксы №№1,2,3,4,5 П.Алексеева 76</t>
  </si>
  <si>
    <t>Ремонт кровли.</t>
  </si>
  <si>
    <t>Гаражные боксы №№6,7,8 П.Алексеева 76</t>
  </si>
  <si>
    <t>Корпоративная квартира Чиряева 5/1 кв.5</t>
  </si>
  <si>
    <t>Косметический ремонт</t>
  </si>
  <si>
    <t>Корпоративная квартира Хабарова 19/5 кв.12</t>
  </si>
  <si>
    <t>Гостиница С. Данилова 36</t>
  </si>
  <si>
    <t>АЗС №1, г. Якутск, ул. Автодорожная</t>
  </si>
  <si>
    <t>АЗС №2, г. Якутск,ул. П.Алексеева</t>
  </si>
  <si>
    <t>АЗС №3, г. Якутск, Чернышевского,3</t>
  </si>
  <si>
    <t>АЗС №4, г. Якутск, ул. Циалковского</t>
  </si>
  <si>
    <t>Замена внутренней обшивки потолка навеса над ТРК. Замена обшивки несущих колонн навеса.</t>
  </si>
  <si>
    <t>АЗС №9, г. Якутск, ул.Чайковского</t>
  </si>
  <si>
    <t xml:space="preserve">АЗС №10, г. Якутск, ул. Чернышевского,99 </t>
  </si>
  <si>
    <t>АЗС</t>
  </si>
  <si>
    <t>Ремонт кровли. Установка шахты дымоудаления в помещении магазина, установка противопожарных дверей</t>
  </si>
  <si>
    <t xml:space="preserve">Замена линолеума на кафельную плитку в кабинетах 4 этажа                 </t>
  </si>
  <si>
    <t>Ремонт парадной лестницы, замена дверей основного и запасного выходов, ремонт кровли актового зала</t>
  </si>
  <si>
    <t>Ремонт кровли. Ремонт дорожного покрытия под навесом в зоне ТРК.</t>
  </si>
  <si>
    <t>Ремонт системы пожарной сигнализации</t>
  </si>
  <si>
    <t>7а</t>
  </si>
  <si>
    <t>Замена канализационного стояка, водопроводных труб</t>
  </si>
  <si>
    <t>Устройство санузла в здании операторной. Установка септика канализации  ≈ 4м³.</t>
  </si>
  <si>
    <t>Ремонт фасада, ремонт полов бокс №6</t>
  </si>
  <si>
    <t>Примечание</t>
  </si>
  <si>
    <t>Ремонт теплотрассы. Замена трубопровода ХВС и тепловой изоляции.</t>
  </si>
  <si>
    <t>Ремонт фасада, ремонт отделки помещений</t>
  </si>
  <si>
    <t>Покраска стен - лестничных пролетов 1-5 этажей основного и запасного выходов, коридоров 1,2,3 этажей, кабинетов 1,2,3,4 этажей</t>
  </si>
  <si>
    <t>Гаражные боксы, П.Алексеева 76</t>
  </si>
  <si>
    <t>Замена перегородки в холле, покраска стен, потолков, дверей,замена дверей запасного выхода, установка плинтусов, замена половой плитки в санузле, ремонт балконов, ремонт крыльца</t>
  </si>
  <si>
    <t>Бетонирование участка дороги выезда с АЗС. Ремонт септика канализации 9м³</t>
  </si>
  <si>
    <t>Устройство вытяжной вентиляции в помещении магазина и склада</t>
  </si>
  <si>
    <t>Замена трубопроводов, запорной арматуры  и регистров отопления.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</si>
</sst>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wrapText="1"/>
    </xf>
    <xf numFmtId="0" fontId="2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zoomScale="80" zoomScaleNormal="80" workbookViewId="0">
      <selection activeCell="C31" sqref="C31"/>
    </sheetView>
  </sheetViews>
  <sheetFormatPr defaultRowHeight="15" x14ac:dyDescent="0.25"/>
  <cols>
    <col min="1" max="1" width="7.7109375" style="2" customWidth="1"/>
    <col min="2" max="2" width="42.28515625" style="3" customWidth="1"/>
    <col min="3" max="3" width="68" style="1" customWidth="1"/>
    <col min="4" max="4" width="21.7109375" style="19" customWidth="1"/>
    <col min="5" max="5" width="23.5703125" style="13" customWidth="1"/>
    <col min="6" max="6" width="15" customWidth="1"/>
  </cols>
  <sheetData>
    <row r="1" spans="1:5" x14ac:dyDescent="0.25">
      <c r="B1"/>
    </row>
    <row r="2" spans="1:5" x14ac:dyDescent="0.25">
      <c r="B2"/>
    </row>
    <row r="3" spans="1:5" s="4" customFormat="1" ht="24.75" customHeight="1" x14ac:dyDescent="0.25">
      <c r="A3" s="44" t="s">
        <v>9</v>
      </c>
      <c r="B3" s="44"/>
      <c r="C3" s="44"/>
      <c r="D3" s="44"/>
      <c r="E3" s="44"/>
    </row>
    <row r="4" spans="1:5" s="4" customFormat="1" ht="15.75" customHeight="1" x14ac:dyDescent="0.25">
      <c r="A4" s="10"/>
      <c r="B4" s="10"/>
      <c r="C4" s="10"/>
      <c r="D4" s="16"/>
      <c r="E4" s="16"/>
    </row>
    <row r="5" spans="1:5" s="9" customFormat="1" ht="17.25" customHeight="1" x14ac:dyDescent="0.2">
      <c r="A5" s="8"/>
      <c r="B5" s="8"/>
      <c r="C5" s="8"/>
      <c r="D5" s="17"/>
      <c r="E5" s="8"/>
    </row>
    <row r="6" spans="1:5" s="7" customFormat="1" ht="31.5" x14ac:dyDescent="0.25">
      <c r="A6" s="5" t="s">
        <v>0</v>
      </c>
      <c r="B6" s="5" t="s">
        <v>1</v>
      </c>
      <c r="C6" s="6" t="s">
        <v>2</v>
      </c>
      <c r="D6" s="18" t="s">
        <v>3</v>
      </c>
      <c r="E6" s="6" t="s">
        <v>37</v>
      </c>
    </row>
    <row r="7" spans="1:5" ht="19.5" customHeight="1" x14ac:dyDescent="0.25">
      <c r="A7" s="40"/>
      <c r="B7" s="40" t="s">
        <v>10</v>
      </c>
      <c r="C7" s="41"/>
      <c r="D7" s="20"/>
      <c r="E7" s="15"/>
    </row>
    <row r="8" spans="1:5" ht="30" customHeight="1" x14ac:dyDescent="0.25">
      <c r="A8" s="35">
        <v>1</v>
      </c>
      <c r="B8" s="12" t="s">
        <v>11</v>
      </c>
      <c r="C8" s="11" t="s">
        <v>30</v>
      </c>
      <c r="D8" s="21"/>
      <c r="E8" s="14"/>
    </row>
    <row r="9" spans="1:5" ht="47.25" customHeight="1" x14ac:dyDescent="0.25">
      <c r="A9" s="35">
        <f>A8+1</f>
        <v>2</v>
      </c>
      <c r="B9" s="12" t="s">
        <v>11</v>
      </c>
      <c r="C9" s="11" t="s">
        <v>40</v>
      </c>
      <c r="D9" s="21"/>
      <c r="E9" s="14"/>
    </row>
    <row r="10" spans="1:5" ht="33" customHeight="1" x14ac:dyDescent="0.25">
      <c r="A10" s="35">
        <f t="shared" ref="A10:A20" si="0">A9+1</f>
        <v>3</v>
      </c>
      <c r="B10" s="12" t="s">
        <v>11</v>
      </c>
      <c r="C10" s="11" t="s">
        <v>29</v>
      </c>
      <c r="D10" s="21"/>
      <c r="E10" s="14"/>
    </row>
    <row r="11" spans="1:5" ht="30" customHeight="1" x14ac:dyDescent="0.25">
      <c r="A11" s="35">
        <f t="shared" si="0"/>
        <v>4</v>
      </c>
      <c r="B11" s="12" t="s">
        <v>11</v>
      </c>
      <c r="C11" s="11" t="s">
        <v>34</v>
      </c>
      <c r="D11" s="21"/>
      <c r="E11" s="14"/>
    </row>
    <row r="12" spans="1:5" ht="30" customHeight="1" x14ac:dyDescent="0.25">
      <c r="A12" s="35">
        <f t="shared" si="0"/>
        <v>5</v>
      </c>
      <c r="B12" s="11" t="s">
        <v>12</v>
      </c>
      <c r="C12" s="11" t="s">
        <v>38</v>
      </c>
      <c r="D12" s="21"/>
      <c r="E12" s="14"/>
    </row>
    <row r="13" spans="1:5" ht="30" customHeight="1" x14ac:dyDescent="0.25">
      <c r="A13" s="35">
        <f t="shared" si="0"/>
        <v>6</v>
      </c>
      <c r="B13" s="11" t="s">
        <v>13</v>
      </c>
      <c r="C13" s="11" t="s">
        <v>39</v>
      </c>
      <c r="D13" s="21"/>
      <c r="E13" s="14"/>
    </row>
    <row r="14" spans="1:5" ht="30" customHeight="1" x14ac:dyDescent="0.25">
      <c r="A14" s="35">
        <f t="shared" si="0"/>
        <v>7</v>
      </c>
      <c r="B14" s="11" t="s">
        <v>13</v>
      </c>
      <c r="C14" s="11" t="s">
        <v>14</v>
      </c>
      <c r="D14" s="21"/>
      <c r="E14" s="14"/>
    </row>
    <row r="15" spans="1:5" ht="30" customHeight="1" x14ac:dyDescent="0.25">
      <c r="A15" s="35" t="s">
        <v>33</v>
      </c>
      <c r="B15" s="11" t="s">
        <v>41</v>
      </c>
      <c r="C15" s="11" t="s">
        <v>32</v>
      </c>
      <c r="D15" s="21"/>
      <c r="E15" s="14"/>
    </row>
    <row r="16" spans="1:5" ht="30" customHeight="1" x14ac:dyDescent="0.25">
      <c r="A16" s="35">
        <f>A14+1</f>
        <v>8</v>
      </c>
      <c r="B16" s="11" t="s">
        <v>15</v>
      </c>
      <c r="C16" s="11" t="s">
        <v>36</v>
      </c>
      <c r="D16" s="21"/>
      <c r="E16" s="14"/>
    </row>
    <row r="17" spans="1:5" ht="30" customHeight="1" x14ac:dyDescent="0.25">
      <c r="A17" s="35">
        <f t="shared" si="0"/>
        <v>9</v>
      </c>
      <c r="B17" s="11" t="s">
        <v>15</v>
      </c>
      <c r="C17" s="11" t="s">
        <v>45</v>
      </c>
      <c r="D17" s="21"/>
      <c r="E17" s="14"/>
    </row>
    <row r="18" spans="1:5" ht="30" customHeight="1" x14ac:dyDescent="0.25">
      <c r="A18" s="35">
        <f t="shared" si="0"/>
        <v>10</v>
      </c>
      <c r="B18" s="11" t="s">
        <v>18</v>
      </c>
      <c r="C18" s="11" t="s">
        <v>17</v>
      </c>
      <c r="D18" s="21"/>
      <c r="E18" s="14"/>
    </row>
    <row r="19" spans="1:5" ht="30" customHeight="1" x14ac:dyDescent="0.25">
      <c r="A19" s="35">
        <f t="shared" si="0"/>
        <v>11</v>
      </c>
      <c r="B19" s="11" t="s">
        <v>16</v>
      </c>
      <c r="C19" s="11" t="s">
        <v>17</v>
      </c>
      <c r="D19" s="21"/>
      <c r="E19" s="14"/>
    </row>
    <row r="20" spans="1:5" ht="62.25" customHeight="1" x14ac:dyDescent="0.25">
      <c r="A20" s="35">
        <f t="shared" si="0"/>
        <v>12</v>
      </c>
      <c r="B20" s="11" t="s">
        <v>19</v>
      </c>
      <c r="C20" s="11" t="s">
        <v>42</v>
      </c>
      <c r="D20" s="21"/>
      <c r="E20" s="14"/>
    </row>
    <row r="21" spans="1:5" ht="19.5" customHeight="1" x14ac:dyDescent="0.25">
      <c r="A21" s="40"/>
      <c r="B21" s="40" t="s">
        <v>27</v>
      </c>
      <c r="C21" s="41"/>
      <c r="D21" s="20"/>
      <c r="E21" s="15"/>
    </row>
    <row r="22" spans="1:5" ht="32.25" customHeight="1" x14ac:dyDescent="0.25">
      <c r="A22" s="42">
        <f>A20+1</f>
        <v>13</v>
      </c>
      <c r="B22" s="12" t="s">
        <v>20</v>
      </c>
      <c r="C22" s="11" t="s">
        <v>43</v>
      </c>
      <c r="D22" s="21"/>
      <c r="E22" s="14"/>
    </row>
    <row r="23" spans="1:5" ht="30" customHeight="1" x14ac:dyDescent="0.25">
      <c r="A23" s="42">
        <f>A22+1</f>
        <v>14</v>
      </c>
      <c r="B23" s="12" t="s">
        <v>21</v>
      </c>
      <c r="C23" s="11" t="s">
        <v>28</v>
      </c>
      <c r="D23" s="21"/>
      <c r="E23" s="14"/>
    </row>
    <row r="24" spans="1:5" ht="30.75" customHeight="1" x14ac:dyDescent="0.25">
      <c r="A24" s="42">
        <f>A23+1</f>
        <v>15</v>
      </c>
      <c r="B24" s="12" t="s">
        <v>22</v>
      </c>
      <c r="C24" s="11" t="s">
        <v>44</v>
      </c>
      <c r="D24" s="21"/>
      <c r="E24" s="14"/>
    </row>
    <row r="25" spans="1:5" ht="33.75" customHeight="1" x14ac:dyDescent="0.25">
      <c r="A25" s="42">
        <f>A24+1</f>
        <v>16</v>
      </c>
      <c r="B25" s="12" t="s">
        <v>23</v>
      </c>
      <c r="C25" s="11" t="s">
        <v>24</v>
      </c>
      <c r="D25" s="21"/>
      <c r="E25" s="14"/>
    </row>
    <row r="26" spans="1:5" ht="30" customHeight="1" x14ac:dyDescent="0.25">
      <c r="A26" s="42">
        <f t="shared" ref="A26:A27" si="1">A25+1</f>
        <v>17</v>
      </c>
      <c r="B26" s="12" t="s">
        <v>25</v>
      </c>
      <c r="C26" s="11" t="s">
        <v>31</v>
      </c>
      <c r="D26" s="21"/>
      <c r="E26" s="14"/>
    </row>
    <row r="27" spans="1:5" ht="30" customHeight="1" x14ac:dyDescent="0.25">
      <c r="A27" s="42">
        <f t="shared" si="1"/>
        <v>18</v>
      </c>
      <c r="B27" s="11" t="s">
        <v>26</v>
      </c>
      <c r="C27" s="11" t="s">
        <v>35</v>
      </c>
      <c r="D27" s="21"/>
      <c r="E27" s="14"/>
    </row>
    <row r="28" spans="1:5" ht="22.5" customHeight="1" x14ac:dyDescent="0.25">
      <c r="A28" s="36"/>
      <c r="B28" s="37"/>
      <c r="C28" s="38"/>
      <c r="D28" s="39"/>
      <c r="E28" s="15"/>
    </row>
    <row r="29" spans="1:5" s="26" customFormat="1" ht="30.75" customHeight="1" x14ac:dyDescent="0.2">
      <c r="A29" s="22"/>
      <c r="B29" s="23" t="s">
        <v>4</v>
      </c>
      <c r="C29" s="22"/>
      <c r="D29" s="24">
        <f>SUM(D8:D27)</f>
        <v>0</v>
      </c>
      <c r="E29" s="25"/>
    </row>
    <row r="30" spans="1:5" s="26" customFormat="1" ht="33.75" customHeight="1" x14ac:dyDescent="0.2">
      <c r="A30" s="22"/>
      <c r="B30" s="23" t="s">
        <v>8</v>
      </c>
      <c r="C30" s="22"/>
      <c r="D30" s="24">
        <f>D29*0.05</f>
        <v>0</v>
      </c>
      <c r="E30" s="25"/>
    </row>
    <row r="31" spans="1:5" s="31" customFormat="1" ht="30" customHeight="1" x14ac:dyDescent="0.25">
      <c r="A31" s="27"/>
      <c r="B31" s="28" t="s">
        <v>7</v>
      </c>
      <c r="C31" s="27"/>
      <c r="D31" s="29">
        <f>D29+D30</f>
        <v>0</v>
      </c>
      <c r="E31" s="30"/>
    </row>
    <row r="32" spans="1:5" s="26" customFormat="1" ht="30" customHeight="1" x14ac:dyDescent="0.2">
      <c r="A32" s="32"/>
      <c r="B32" s="23" t="s">
        <v>5</v>
      </c>
      <c r="C32" s="33"/>
      <c r="D32" s="34">
        <f>D31*0.18</f>
        <v>0</v>
      </c>
      <c r="E32" s="25"/>
    </row>
    <row r="33" spans="1:5" s="26" customFormat="1" ht="30" customHeight="1" x14ac:dyDescent="0.2">
      <c r="A33" s="32"/>
      <c r="B33" s="23" t="s">
        <v>6</v>
      </c>
      <c r="C33" s="33"/>
      <c r="D33" s="34">
        <f>D31+D32</f>
        <v>0</v>
      </c>
      <c r="E33" s="25"/>
    </row>
    <row r="35" spans="1:5" ht="18.75" x14ac:dyDescent="0.3">
      <c r="D35" s="43"/>
    </row>
  </sheetData>
  <mergeCells count="1">
    <mergeCell ref="A3:E3"/>
  </mergeCells>
  <pageMargins left="0.11811023622047245" right="0.11811023622047245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2015-05-26T03:22:42Z</dcterms:modified>
</cp:coreProperties>
</file>